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9\"/>
    </mc:Choice>
  </mc:AlternateContent>
  <bookViews>
    <workbookView xWindow="0" yWindow="0" windowWidth="28800" windowHeight="12300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1" l="1"/>
  <c r="B24" i="1"/>
  <c r="B20" i="1"/>
  <c r="B16" i="1"/>
  <c r="B14" i="1"/>
  <c r="B40" i="1" l="1"/>
</calcChain>
</file>

<file path=xl/sharedStrings.xml><?xml version="1.0" encoding="utf-8"?>
<sst xmlns="http://schemas.openxmlformats.org/spreadsheetml/2006/main" count="153" uniqueCount="83">
  <si>
    <t>Приложение 1</t>
  </si>
  <si>
    <t>Основание</t>
  </si>
  <si>
    <t>Сумма текущего года</t>
  </si>
  <si>
    <t>Гл. адми-нистра-тор</t>
  </si>
  <si>
    <t>Наименование главного администратора</t>
  </si>
  <si>
    <t>КВД</t>
  </si>
  <si>
    <t>Доп. КД</t>
  </si>
  <si>
    <t>Код цели</t>
  </si>
  <si>
    <t>Уведомление Министерства финансов Нижегородской области № 30993 от 01.12.2025г. -  Дотации на поощрение за достижение наилучших результатов в сфере повышения эффективности бюджетных расходов</t>
  </si>
  <si>
    <t>001</t>
  </si>
  <si>
    <t>Финансовое управление администрации городского округа Семеновский Нижегородской области</t>
  </si>
  <si>
    <t>2.02.19.99.9.04.0.220.150</t>
  </si>
  <si>
    <t>382</t>
  </si>
  <si>
    <t>Уведомление Министерства финансов Нижегородской области №32393  от 11.12.2025г. - иные межбюджетные трансферты на поощрение муниципальных управленческих команд в 2025 году</t>
  </si>
  <si>
    <t>2.02.49.99.9.04.0.110.150</t>
  </si>
  <si>
    <t>519</t>
  </si>
  <si>
    <t>ИТОГО по администратору 001</t>
  </si>
  <si>
    <t>Уведомление об изменении ЛБО Министерства финансов Нижегородской области № 31224 от 01.12.2025г. - Фонд  на поддержку территорий</t>
  </si>
  <si>
    <t>057</t>
  </si>
  <si>
    <t>Отдел культуры администрации городского округа Семеновский Нижегородской области</t>
  </si>
  <si>
    <t>2.02.49.99.9.04.0.220.150</t>
  </si>
  <si>
    <t>028</t>
  </si>
  <si>
    <t>014</t>
  </si>
  <si>
    <t>ИТОГО по администратору 057</t>
  </si>
  <si>
    <t>Уведомление Министерства образования и науки Нижегородской области № 106 - СоветФ Семен от 01.12.2025г. - Иные межбюджетные трансферты на проведение мероприятий по обеспечению деятельности советников директора  по воспитанию и взаимодействию  с детскими общественными объединениями  в общеобразовательных организациях за счет средств федерального бюджета</t>
  </si>
  <si>
    <t>074</t>
  </si>
  <si>
    <t>Управление образования администрации городского округа Семеновский Нижегородской области</t>
  </si>
  <si>
    <t>2.02.45.17.9.04.0.110.150</t>
  </si>
  <si>
    <t>566</t>
  </si>
  <si>
    <t>25-51790-00000-00000</t>
  </si>
  <si>
    <t>Уведомление Министерства образования и науки Нижегородской области № 106 - СоветО Семен от 01.12.2025г. -  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 в общеобразовательных организациях за счет средств областного бюджета</t>
  </si>
  <si>
    <t>2.02.45.17.9.04.0.220.150</t>
  </si>
  <si>
    <t>319</t>
  </si>
  <si>
    <t>Уведомление Министерства образования и науки Нижегородской области № 97-Кл.рук Семенов от 15.12.2025г. -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</si>
  <si>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2.02.35.30.3.04.0.110.150</t>
  </si>
  <si>
    <t>582</t>
  </si>
  <si>
    <t>2553030X298570000000</t>
  </si>
  <si>
    <t>ИТОГО по администратору 074</t>
  </si>
  <si>
    <t>Уведомление Министерства сельского хозяйства и продовольственных ресурсов Нижегородской области № 28202 от 05.11.2025г. - Субвенции на возмещение части затрат на поддержку элитного семеноводства за счет средств областного бюджета</t>
  </si>
  <si>
    <t>082</t>
  </si>
  <si>
    <t>Управление сельского хозяйства и природопользования администрации городского округа Семеновский Нижегородской области</t>
  </si>
  <si>
    <t>2.02.30.02.4.04.0.220.150</t>
  </si>
  <si>
    <t>327</t>
  </si>
  <si>
    <t>2555010X292920000000</t>
  </si>
  <si>
    <t>Уведомление Министерства сельского хозяйства и продовольственных ресурсов Нижегородской области № 28274 от 05.11.2025г. - Субвенции на возмещение части затрат на поддержку элитного семеноводства за счет средств федерального бюджета</t>
  </si>
  <si>
    <t>2.02.30.02.4.04.0.110.150</t>
  </si>
  <si>
    <t>551</t>
  </si>
  <si>
    <t>Уведомление Министерства сельского хозяйства и продовольственных ресурсов Нижегородской области № 27201 от 05.11.2025г. - Субвенции на возмещение части затрат на поддержку элитного семеноводства за счет средств областного бюджета</t>
  </si>
  <si>
    <t>ИТОГО по администратору 082</t>
  </si>
  <si>
    <t>Постановление администрации городского округа Семеновский Нижегородской области от 18.11.2025г. № 3012 - Прочие неналоговые доходы бюджетов городских округов (Строительство ДК, п/п №102818 от 14.10.2025г. - выплата обязательств в пользу бенефициара по договору гарантии №ЭГ-1662489/25от 28.03.2025 согласно распоряжения кредитного отдела 18534 от 14.10.2025г.)</t>
  </si>
  <si>
    <t>487</t>
  </si>
  <si>
    <t>Администрация городского округа Семеновский Нижегородской области</t>
  </si>
  <si>
    <t>1.17.05.04.0.04.0.000.180</t>
  </si>
  <si>
    <t>000</t>
  </si>
  <si>
    <t>0</t>
  </si>
  <si>
    <t>Постановление администрации городского округа Семеновский Нижегородской области от 18.11.2025г. № 3012 - Поступления от денежных пожертвований, предоставляемых физическими лицами получателям средств бюджетов городских округов (благотворительные взносы за организацию охоты)</t>
  </si>
  <si>
    <t>2.07.04.02.0.04.0.000.150</t>
  </si>
  <si>
    <t>Уведомление Министерства финансов Нижегородской области № 1017-р Семенов от 17.11.2025г. - Резервный фонд Правительства Нижегородской области</t>
  </si>
  <si>
    <t>011</t>
  </si>
  <si>
    <t>Уведомление Министерства строительства Нижегородской области № 29144 от 13.11.2025г. - Субсидии на обеспечение мероприятий по переселению граждан из аварийного жилищного фонда за счет средств публично-правовой компании  "Фонд развития территорий"</t>
  </si>
  <si>
    <t>2.02.20.29.9.04.0.220.150</t>
  </si>
  <si>
    <t>427</t>
  </si>
  <si>
    <t>Уведомление Министерства строительства Нижегородской области № 29143 от 13.11.2025г. - Субсидии на обеспечение мероприятий по переселению граждан из аварийного жилищного фонда за счет средств публично-правовой компании  "Фонд развития территорий"</t>
  </si>
  <si>
    <t>Уведомление Министерства строительства Нижегородской области № 29167 от 13.11.2025г. - Субсидии на обеспечение мероприятий по переселению граждан из аварийного жилищного фонда за счет средств областного бюджета</t>
  </si>
  <si>
    <t>2.02.20.30.2.04.0.220.150</t>
  </si>
  <si>
    <t>724</t>
  </si>
  <si>
    <t>Уведомление Министерства строительства Нижегородской области № 29209 от 13.11.2025г. - Субсидии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2017г. до 1 января 2022г."</t>
  </si>
  <si>
    <t>2.02.29.99.9.04.0.220.150</t>
  </si>
  <si>
    <t>759</t>
  </si>
  <si>
    <t>Уведомление Министерства финансов Нижегородской области № 941 бюд от 14.11.2025г. - Фонд  на поддержку территорий</t>
  </si>
  <si>
    <t>Уведомление Министерства экологии и природных ресурсов Нижегородской области №26626 от 05.11.2025г. - Субсидии на приобретение контейнеров и (или) бункеров</t>
  </si>
  <si>
    <t>735</t>
  </si>
  <si>
    <t>Уведомление Министерства финансов Нижегородской области № 946 бюд от 18.11.2025г. - Фонд  на поддержку территорий</t>
  </si>
  <si>
    <t>Уведомление Министерства строительства Нижегородской области № 29187 от 14.11.2025г. - Субсидии на обеспечение мероприятий по переселению граждан из аварийного жилищного фонда за счет средств областного бюджета</t>
  </si>
  <si>
    <t>Уведомление Министерства энергетики и жилищно-коммунального хозяйства Нижегородской области № 31765 от 05.12.2025г. - 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</si>
  <si>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750</t>
  </si>
  <si>
    <t>Уведомление Министерства строительства Нижегородской области № 31543 от 12.12.2025г. - Субсидии на снос расселенных многоквартирных жилых домов в муниципальных образованиях Нижегородской области, признанных аварийными</t>
  </si>
  <si>
    <t>325</t>
  </si>
  <si>
    <t>ИТОГО по администратору 487</t>
  </si>
  <si>
    <t>ВСЕГО</t>
  </si>
  <si>
    <t>Уведомление Министерства внутренней региональной и муниципальной политики Нижегородской области № 32155 от 15.12.2025г. - Субсидии на реализацию проекта инициативного бюджетирования "Вам решать!"</t>
  </si>
  <si>
    <t>303</t>
  </si>
  <si>
    <t>Пояснительная к уточнению бюджета по доходам на 2025 год (уточнение на декабрь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</si>
</sst>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>
    <font>
      <sz val="10"/>
      <name val="Arial"/>
      <charset val="13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/>
    <xf numFmtId="0" fontId="4" fillId="0" borderId="0" xfId="0" applyFont="1"/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0" fillId="0" borderId="0" xfId="0" applyBorder="1"/>
    <xf numFmtId="0" fontId="5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 applyProtection="1">
      <alignment horizontal="left" vertical="center"/>
    </xf>
    <xf numFmtId="49" fontId="5" fillId="2" borderId="0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Fill="1" applyBorder="1"/>
    <xf numFmtId="164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4" fillId="0" borderId="0" xfId="0" applyFont="1" applyBorder="1"/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/>
    </xf>
    <xf numFmtId="4" fontId="3" fillId="2" borderId="0" xfId="0" applyNumberFormat="1" applyFont="1" applyFill="1" applyBorder="1" applyAlignment="1" applyProtection="1">
      <alignment horizontal="center" vertical="center"/>
    </xf>
    <xf numFmtId="4" fontId="5" fillId="2" borderId="0" xfId="0" applyNumberFormat="1" applyFont="1" applyFill="1" applyBorder="1" applyAlignment="1" applyProtection="1">
      <alignment horizontal="center" vertical="center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0"/>
  <sheetViews>
    <sheetView showGridLines="0" tabSelected="1" topLeftCell="A6" workbookViewId="0">
      <selection activeCell="A7" sqref="A7:G10"/>
    </sheetView>
  </sheetViews>
  <sheetFormatPr defaultColWidth="9" defaultRowHeight="12.75" customHeight="1"/>
  <cols>
    <col min="1" max="1" width="66" style="6" customWidth="1"/>
    <col min="2" max="2" width="15.6640625" style="41" customWidth="1"/>
    <col min="3" max="3" width="7.44140625" style="7" customWidth="1"/>
    <col min="4" max="4" width="26.88671875" style="7" customWidth="1"/>
    <col min="5" max="5" width="23.33203125" style="7" customWidth="1"/>
    <col min="6" max="6" width="5.6640625" style="7" customWidth="1"/>
    <col min="7" max="7" width="21.33203125" style="7" customWidth="1"/>
    <col min="8" max="84" width="8.88671875" style="8"/>
  </cols>
  <sheetData>
    <row r="1" spans="1:84" ht="12.75" hidden="1" customHeight="1">
      <c r="A1" s="9"/>
      <c r="B1" s="35"/>
      <c r="C1" s="10"/>
      <c r="D1" s="10"/>
      <c r="E1" s="10"/>
      <c r="F1" s="10"/>
      <c r="G1" s="10"/>
    </row>
    <row r="2" spans="1:84" ht="12.75" hidden="1" customHeight="1">
      <c r="A2" s="11"/>
      <c r="B2" s="36"/>
      <c r="C2" s="10"/>
      <c r="D2" s="10"/>
      <c r="E2" s="10"/>
      <c r="F2" s="10"/>
      <c r="G2" s="10"/>
    </row>
    <row r="3" spans="1:84" ht="12.75" hidden="1" customHeight="1">
      <c r="A3" s="11"/>
      <c r="B3" s="36"/>
      <c r="C3" s="10"/>
      <c r="D3" s="10"/>
      <c r="E3" s="10"/>
      <c r="F3" s="10"/>
      <c r="G3" s="10"/>
    </row>
    <row r="4" spans="1:84" ht="12.75" hidden="1" customHeight="1">
      <c r="A4" s="11"/>
      <c r="B4" s="36"/>
      <c r="C4" s="10"/>
      <c r="D4" s="10"/>
      <c r="E4" s="10"/>
      <c r="F4" s="10"/>
      <c r="G4" s="10"/>
    </row>
    <row r="5" spans="1:84" ht="12.75" hidden="1" customHeight="1">
      <c r="A5" s="12"/>
      <c r="B5" s="37"/>
      <c r="C5" s="10"/>
      <c r="D5" s="10"/>
      <c r="E5" s="10"/>
      <c r="F5" s="10"/>
      <c r="G5" s="10"/>
    </row>
    <row r="6" spans="1:84" ht="12.75" customHeight="1">
      <c r="A6" s="12"/>
      <c r="B6" s="37"/>
      <c r="C6" s="10"/>
      <c r="D6" s="10"/>
      <c r="E6" s="10"/>
      <c r="F6" s="10"/>
      <c r="G6" s="10" t="s">
        <v>0</v>
      </c>
    </row>
    <row r="7" spans="1:84" ht="12.75" customHeight="1">
      <c r="A7" s="43" t="s">
        <v>82</v>
      </c>
      <c r="B7" s="43"/>
      <c r="C7" s="43"/>
      <c r="D7" s="43"/>
      <c r="E7" s="43"/>
      <c r="F7" s="43"/>
      <c r="G7" s="43"/>
    </row>
    <row r="8" spans="1:84" ht="12.75" customHeight="1">
      <c r="A8" s="43"/>
      <c r="B8" s="43"/>
      <c r="C8" s="43"/>
      <c r="D8" s="43"/>
      <c r="E8" s="43"/>
      <c r="F8" s="43"/>
      <c r="G8" s="43"/>
    </row>
    <row r="9" spans="1:84" ht="12.75" customHeight="1">
      <c r="A9" s="43"/>
      <c r="B9" s="43"/>
      <c r="C9" s="43"/>
      <c r="D9" s="43"/>
      <c r="E9" s="43"/>
      <c r="F9" s="43"/>
      <c r="G9" s="43"/>
    </row>
    <row r="10" spans="1:84" ht="12.75" customHeight="1">
      <c r="A10" s="43"/>
      <c r="B10" s="43"/>
      <c r="C10" s="43"/>
      <c r="D10" s="43"/>
      <c r="E10" s="43"/>
      <c r="F10" s="43"/>
      <c r="G10" s="43"/>
    </row>
    <row r="11" spans="1:84" s="1" customFormat="1" ht="52.8">
      <c r="A11" s="13" t="s">
        <v>1</v>
      </c>
      <c r="B11" s="38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7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</row>
    <row r="12" spans="1:84" s="1" customFormat="1" ht="52.8">
      <c r="A12" s="15" t="s">
        <v>8</v>
      </c>
      <c r="B12" s="39">
        <v>1035724</v>
      </c>
      <c r="C12" s="16" t="s">
        <v>9</v>
      </c>
      <c r="D12" s="16" t="s">
        <v>10</v>
      </c>
      <c r="E12" s="17" t="s">
        <v>11</v>
      </c>
      <c r="F12" s="17" t="s">
        <v>12</v>
      </c>
      <c r="G12" s="17" t="s">
        <v>12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</row>
    <row r="13" spans="1:84" s="2" customFormat="1" ht="52.8">
      <c r="A13" s="15" t="s">
        <v>13</v>
      </c>
      <c r="B13" s="39">
        <v>3111400</v>
      </c>
      <c r="C13" s="16" t="s">
        <v>9</v>
      </c>
      <c r="D13" s="16" t="s">
        <v>10</v>
      </c>
      <c r="E13" s="17" t="s">
        <v>14</v>
      </c>
      <c r="F13" s="17" t="s">
        <v>15</v>
      </c>
      <c r="G13" s="17" t="s">
        <v>15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</row>
    <row r="14" spans="1:84" s="1" customFormat="1" ht="13.2">
      <c r="A14" s="19" t="s">
        <v>16</v>
      </c>
      <c r="B14" s="40">
        <f>SUM(B12:B13)</f>
        <v>4147124</v>
      </c>
      <c r="C14" s="13"/>
      <c r="D14" s="13"/>
      <c r="E14" s="13"/>
      <c r="F14" s="13"/>
      <c r="G14" s="13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</row>
    <row r="15" spans="1:84" s="1" customFormat="1" ht="52.8">
      <c r="A15" s="15" t="s">
        <v>17</v>
      </c>
      <c r="B15" s="39">
        <v>108000</v>
      </c>
      <c r="C15" s="16" t="s">
        <v>18</v>
      </c>
      <c r="D15" s="16" t="s">
        <v>19</v>
      </c>
      <c r="E15" s="17" t="s">
        <v>20</v>
      </c>
      <c r="F15" s="17" t="s">
        <v>21</v>
      </c>
      <c r="G15" s="17" t="s">
        <v>22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</row>
    <row r="16" spans="1:84" s="1" customFormat="1" ht="13.2">
      <c r="A16" s="19" t="s">
        <v>23</v>
      </c>
      <c r="B16" s="40">
        <f>SUM(B15)</f>
        <v>108000</v>
      </c>
      <c r="C16" s="13"/>
      <c r="D16" s="13"/>
      <c r="E16" s="13"/>
      <c r="F16" s="13"/>
      <c r="G16" s="13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</row>
    <row r="17" spans="1:84" s="1" customFormat="1" ht="82.5" customHeight="1">
      <c r="A17" s="20" t="s">
        <v>24</v>
      </c>
      <c r="B17" s="39">
        <v>-0.08</v>
      </c>
      <c r="C17" s="16" t="s">
        <v>25</v>
      </c>
      <c r="D17" s="21" t="s">
        <v>26</v>
      </c>
      <c r="E17" s="17" t="s">
        <v>27</v>
      </c>
      <c r="F17" s="17" t="s">
        <v>28</v>
      </c>
      <c r="G17" s="17" t="s">
        <v>29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</row>
    <row r="18" spans="1:84" s="1" customFormat="1" ht="66">
      <c r="A18" s="20" t="s">
        <v>30</v>
      </c>
      <c r="B18" s="39">
        <v>0.08</v>
      </c>
      <c r="C18" s="16" t="s">
        <v>25</v>
      </c>
      <c r="D18" s="21" t="s">
        <v>26</v>
      </c>
      <c r="E18" s="17" t="s">
        <v>31</v>
      </c>
      <c r="F18" s="17" t="s">
        <v>32</v>
      </c>
      <c r="G18" s="17" t="s">
        <v>29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</row>
    <row r="19" spans="1:84" s="1" customFormat="1" ht="105" customHeight="1">
      <c r="A19" s="20" t="s">
        <v>33</v>
      </c>
      <c r="B19" s="39">
        <v>874000</v>
      </c>
      <c r="C19" s="16" t="s">
        <v>25</v>
      </c>
      <c r="D19" s="21" t="s">
        <v>26</v>
      </c>
      <c r="E19" s="17" t="s">
        <v>34</v>
      </c>
      <c r="F19" s="17" t="s">
        <v>35</v>
      </c>
      <c r="G19" s="17" t="s">
        <v>36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</row>
    <row r="20" spans="1:84" s="3" customFormat="1" ht="13.2">
      <c r="A20" s="19" t="s">
        <v>37</v>
      </c>
      <c r="B20" s="40">
        <f>SUM(B17:B19)</f>
        <v>874000</v>
      </c>
      <c r="C20" s="13"/>
      <c r="D20" s="13"/>
      <c r="E20" s="22"/>
      <c r="F20" s="13"/>
      <c r="G20" s="1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</row>
    <row r="21" spans="1:84" s="4" customFormat="1" ht="79.2">
      <c r="A21" s="24" t="s">
        <v>38</v>
      </c>
      <c r="B21" s="39">
        <v>5184.71</v>
      </c>
      <c r="C21" s="21" t="s">
        <v>39</v>
      </c>
      <c r="D21" s="25" t="s">
        <v>40</v>
      </c>
      <c r="E21" s="17" t="s">
        <v>41</v>
      </c>
      <c r="F21" s="17" t="s">
        <v>42</v>
      </c>
      <c r="G21" s="17" t="s">
        <v>43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</row>
    <row r="22" spans="1:84" s="4" customFormat="1" ht="79.2">
      <c r="A22" s="24" t="s">
        <v>44</v>
      </c>
      <c r="B22" s="39">
        <v>15554.12</v>
      </c>
      <c r="C22" s="21" t="s">
        <v>39</v>
      </c>
      <c r="D22" s="25" t="s">
        <v>40</v>
      </c>
      <c r="E22" s="17" t="s">
        <v>45</v>
      </c>
      <c r="F22" s="17" t="s">
        <v>46</v>
      </c>
      <c r="G22" s="17" t="s">
        <v>43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</row>
    <row r="23" spans="1:84" s="4" customFormat="1" ht="72.75" customHeight="1">
      <c r="A23" s="24" t="s">
        <v>47</v>
      </c>
      <c r="B23" s="39">
        <v>-264400</v>
      </c>
      <c r="C23" s="21" t="s">
        <v>39</v>
      </c>
      <c r="D23" s="25" t="s">
        <v>40</v>
      </c>
      <c r="E23" s="17" t="s">
        <v>41</v>
      </c>
      <c r="F23" s="17" t="s">
        <v>42</v>
      </c>
      <c r="G23" s="17" t="s">
        <v>42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</row>
    <row r="24" spans="1:84" s="4" customFormat="1" ht="13.2">
      <c r="A24" s="19" t="s">
        <v>48</v>
      </c>
      <c r="B24" s="40">
        <f>SUM(B21:B23)</f>
        <v>-243661.16999999998</v>
      </c>
      <c r="C24" s="21"/>
      <c r="D24" s="21"/>
      <c r="E24" s="17"/>
      <c r="F24" s="21"/>
      <c r="G24" s="21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</row>
    <row r="25" spans="1:84" s="4" customFormat="1" ht="78.75" customHeight="1">
      <c r="A25" s="27" t="s">
        <v>49</v>
      </c>
      <c r="B25" s="39">
        <v>9077212</v>
      </c>
      <c r="C25" s="21" t="s">
        <v>50</v>
      </c>
      <c r="D25" s="21" t="s">
        <v>51</v>
      </c>
      <c r="E25" s="17" t="s">
        <v>52</v>
      </c>
      <c r="F25" s="17" t="s">
        <v>53</v>
      </c>
      <c r="G25" s="17" t="s">
        <v>54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</row>
    <row r="26" spans="1:84" s="4" customFormat="1" ht="52.8">
      <c r="A26" s="27" t="s">
        <v>55</v>
      </c>
      <c r="B26" s="39">
        <v>145000</v>
      </c>
      <c r="C26" s="21" t="s">
        <v>50</v>
      </c>
      <c r="D26" s="21" t="s">
        <v>51</v>
      </c>
      <c r="E26" s="17" t="s">
        <v>56</v>
      </c>
      <c r="F26" s="17" t="s">
        <v>53</v>
      </c>
      <c r="G26" s="17" t="s">
        <v>54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</row>
    <row r="27" spans="1:84" s="4" customFormat="1" ht="39.6">
      <c r="A27" s="28" t="s">
        <v>57</v>
      </c>
      <c r="B27" s="39">
        <v>4000000</v>
      </c>
      <c r="C27" s="21" t="s">
        <v>50</v>
      </c>
      <c r="D27" s="21" t="s">
        <v>51</v>
      </c>
      <c r="E27" s="17" t="s">
        <v>20</v>
      </c>
      <c r="F27" s="17" t="s">
        <v>58</v>
      </c>
      <c r="G27" s="17" t="s">
        <v>58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</row>
    <row r="28" spans="1:84" s="4" customFormat="1" ht="52.8">
      <c r="A28" s="28" t="s">
        <v>59</v>
      </c>
      <c r="B28" s="39">
        <v>0.01</v>
      </c>
      <c r="C28" s="21" t="s">
        <v>50</v>
      </c>
      <c r="D28" s="21" t="s">
        <v>51</v>
      </c>
      <c r="E28" s="17" t="s">
        <v>60</v>
      </c>
      <c r="F28" s="17" t="s">
        <v>61</v>
      </c>
      <c r="G28" s="17" t="s">
        <v>61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</row>
    <row r="29" spans="1:84" s="4" customFormat="1" ht="52.8">
      <c r="A29" s="28" t="s">
        <v>62</v>
      </c>
      <c r="B29" s="39">
        <v>53723568.780000001</v>
      </c>
      <c r="C29" s="21" t="s">
        <v>50</v>
      </c>
      <c r="D29" s="21" t="s">
        <v>51</v>
      </c>
      <c r="E29" s="17" t="s">
        <v>60</v>
      </c>
      <c r="F29" s="17" t="s">
        <v>61</v>
      </c>
      <c r="G29" s="17" t="s">
        <v>61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</row>
    <row r="30" spans="1:84" s="4" customFormat="1" ht="39.6">
      <c r="A30" s="28" t="s">
        <v>63</v>
      </c>
      <c r="B30" s="39">
        <v>61712499.009999998</v>
      </c>
      <c r="C30" s="21" t="s">
        <v>50</v>
      </c>
      <c r="D30" s="21" t="s">
        <v>51</v>
      </c>
      <c r="E30" s="17" t="s">
        <v>64</v>
      </c>
      <c r="F30" s="17" t="s">
        <v>65</v>
      </c>
      <c r="G30" s="17" t="s">
        <v>65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</row>
    <row r="31" spans="1:84" s="4" customFormat="1" ht="79.2">
      <c r="A31" s="27" t="s">
        <v>66</v>
      </c>
      <c r="B31" s="39">
        <v>29098872.350000001</v>
      </c>
      <c r="C31" s="21" t="s">
        <v>50</v>
      </c>
      <c r="D31" s="21" t="s">
        <v>51</v>
      </c>
      <c r="E31" s="17" t="s">
        <v>67</v>
      </c>
      <c r="F31" s="17" t="s">
        <v>68</v>
      </c>
      <c r="G31" s="17" t="s">
        <v>68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</row>
    <row r="32" spans="1:84" s="4" customFormat="1" ht="39.6">
      <c r="A32" s="28" t="s">
        <v>69</v>
      </c>
      <c r="B32" s="39">
        <v>44000</v>
      </c>
      <c r="C32" s="21" t="s">
        <v>50</v>
      </c>
      <c r="D32" s="21" t="s">
        <v>51</v>
      </c>
      <c r="E32" s="17" t="s">
        <v>20</v>
      </c>
      <c r="F32" s="17" t="s">
        <v>21</v>
      </c>
      <c r="G32" s="17" t="s">
        <v>22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</row>
    <row r="33" spans="1:84" s="4" customFormat="1" ht="39.6">
      <c r="A33" s="28" t="s">
        <v>70</v>
      </c>
      <c r="B33" s="39">
        <v>-19</v>
      </c>
      <c r="C33" s="21" t="s">
        <v>50</v>
      </c>
      <c r="D33" s="21" t="s">
        <v>51</v>
      </c>
      <c r="E33" s="17" t="s">
        <v>67</v>
      </c>
      <c r="F33" s="17" t="s">
        <v>71</v>
      </c>
      <c r="G33" s="17" t="s">
        <v>71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</row>
    <row r="34" spans="1:84" s="4" customFormat="1" ht="39.6">
      <c r="A34" s="28" t="s">
        <v>72</v>
      </c>
      <c r="B34" s="39">
        <v>70000</v>
      </c>
      <c r="C34" s="21" t="s">
        <v>50</v>
      </c>
      <c r="D34" s="21" t="s">
        <v>51</v>
      </c>
      <c r="E34" s="17" t="s">
        <v>20</v>
      </c>
      <c r="F34" s="17" t="s">
        <v>21</v>
      </c>
      <c r="G34" s="17" t="s">
        <v>22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</row>
    <row r="35" spans="1:84" s="4" customFormat="1" ht="39.6">
      <c r="A35" s="28" t="s">
        <v>73</v>
      </c>
      <c r="B35" s="39">
        <v>-224219.38</v>
      </c>
      <c r="C35" s="21" t="s">
        <v>50</v>
      </c>
      <c r="D35" s="21" t="s">
        <v>51</v>
      </c>
      <c r="E35" s="17" t="s">
        <v>67</v>
      </c>
      <c r="F35" s="17" t="s">
        <v>65</v>
      </c>
      <c r="G35" s="17" t="s">
        <v>65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</row>
    <row r="36" spans="1:84" s="4" customFormat="1" ht="66">
      <c r="A36" s="27" t="s">
        <v>74</v>
      </c>
      <c r="B36" s="39">
        <v>-155900</v>
      </c>
      <c r="C36" s="21" t="s">
        <v>50</v>
      </c>
      <c r="D36" s="21" t="s">
        <v>51</v>
      </c>
      <c r="E36" s="17" t="s">
        <v>20</v>
      </c>
      <c r="F36" s="17" t="s">
        <v>75</v>
      </c>
      <c r="G36" s="17" t="s">
        <v>75</v>
      </c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</row>
    <row r="37" spans="1:84" s="4" customFormat="1" ht="39.6">
      <c r="A37" s="27" t="s">
        <v>80</v>
      </c>
      <c r="B37" s="39">
        <v>-2728332.13</v>
      </c>
      <c r="C37" s="33" t="s">
        <v>50</v>
      </c>
      <c r="D37" s="21" t="s">
        <v>51</v>
      </c>
      <c r="E37" s="42" t="s">
        <v>67</v>
      </c>
      <c r="F37" s="34" t="s">
        <v>81</v>
      </c>
      <c r="G37" s="34" t="s">
        <v>81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</row>
    <row r="38" spans="1:84" s="4" customFormat="1" ht="52.8">
      <c r="A38" s="28" t="s">
        <v>76</v>
      </c>
      <c r="B38" s="39">
        <v>-2435462.27</v>
      </c>
      <c r="C38" s="21" t="s">
        <v>50</v>
      </c>
      <c r="D38" s="21" t="s">
        <v>51</v>
      </c>
      <c r="E38" s="17" t="s">
        <v>67</v>
      </c>
      <c r="F38" s="17" t="s">
        <v>77</v>
      </c>
      <c r="G38" s="17" t="s">
        <v>77</v>
      </c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</row>
    <row r="39" spans="1:84" ht="13.2">
      <c r="A39" s="29" t="s">
        <v>78</v>
      </c>
      <c r="B39" s="38">
        <f>SUM(B25:B38)</f>
        <v>152327219.37</v>
      </c>
      <c r="C39" s="16"/>
      <c r="D39" s="16"/>
      <c r="E39" s="17"/>
      <c r="F39" s="17"/>
      <c r="G39" s="17"/>
    </row>
    <row r="40" spans="1:84" s="5" customFormat="1" ht="13.8">
      <c r="A40" s="30" t="s">
        <v>79</v>
      </c>
      <c r="B40" s="38">
        <f>B14+B16+B20+B24+B39</f>
        <v>157212682.20000002</v>
      </c>
      <c r="C40" s="31"/>
      <c r="D40" s="31"/>
      <c r="E40" s="17"/>
      <c r="F40" s="31"/>
      <c r="G40" s="31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</row>
  </sheetData>
  <mergeCells count="1">
    <mergeCell ref="A7:G10"/>
  </mergeCells>
  <pageMargins left="0" right="0" top="0" bottom="0" header="0.511811023622047" footer="0.35433070866141703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2025-11-06T07:21:00Z</cp:lastPrinted>
  <dcterms:created xsi:type="dcterms:W3CDTF">2020-05-27T10:24:00Z</dcterms:created>
  <dcterms:modified xsi:type="dcterms:W3CDTF">2025-12-20T06:00:20Z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DD078FB132674913AD522954520D957D_12</vt:lpwstr>
  </property>
  <property fmtid="{D5CDD505-2E9C-101B-9397-08002B2CF9AE}" pid="3" name="KSOProductBuildVer">
    <vt:lpwstr>1049-12.2.0.23196</vt:lpwstr>
  </property>
</Properties>
</file>